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G43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G67"/>
  <c r="E65" i="2" s="1"/>
  <c r="G68" i="1"/>
  <c r="E66" i="2" s="1"/>
  <c r="G69" i="1"/>
  <c r="E67" i="2" s="1"/>
  <c r="G70" i="1"/>
  <c r="E68" i="2" s="1"/>
  <c r="I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<sst xmlns="http://schemas.openxmlformats.org/spreadsheetml/2006/main" count="247" uniqueCount="92">
  <si>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</si>
  <si>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</si>
  <si>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</si>
  <si>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</si>
  <si>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</si>
  <si>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</si>
  <si>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</si>
  <si>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</si>
  <si>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</si>
  <si>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</si>
  <si>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</si>
  <si>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</si>
  <si>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</si>
  <si>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</si>
  <si>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</si>
  <si>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</si>
  <si>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</si>
  <si>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</si>
  <si>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</si>
  <si>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</si>
  <si>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</si>
  <si>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</si>
  <si>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</si>
  <si>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</si>
  <si>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</si>
  <si>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</si>
  <si>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</si>
  <si>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</si>
  <si>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</si>
  <si>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</si>
  <si>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</si>
  <si>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</si>
  <si>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</si>
  <si>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</si>
  <si>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</si>
  <si>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</si>
  <si>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Simić </t>
  </si>
  <si>
    <t>Đorđe</t>
  </si>
  <si>
    <t>produženje</t>
  </si>
  <si>
    <t>Veselinović</t>
  </si>
  <si>
    <t>Viktor</t>
  </si>
  <si>
    <t>prva registracija</t>
  </si>
  <si>
    <t xml:space="preserve">Lukić </t>
  </si>
  <si>
    <t>Lazar</t>
  </si>
  <si>
    <t xml:space="preserve">Knežević </t>
  </si>
  <si>
    <t>Vuk</t>
  </si>
  <si>
    <t xml:space="preserve">Tomić </t>
  </si>
  <si>
    <t>Uroš</t>
  </si>
  <si>
    <t>Luka</t>
  </si>
  <si>
    <t>Josipović</t>
  </si>
  <si>
    <t>Srđan</t>
  </si>
  <si>
    <t xml:space="preserve">Arsić </t>
  </si>
  <si>
    <t>Marko</t>
  </si>
  <si>
    <t>Uglješa</t>
  </si>
  <si>
    <t>Vujić</t>
  </si>
  <si>
    <t>Slobodan</t>
  </si>
  <si>
    <t xml:space="preserve">Popović </t>
  </si>
  <si>
    <t>Mateja</t>
  </si>
  <si>
    <t>Mijailović</t>
  </si>
  <si>
    <t>Nemanja</t>
  </si>
  <si>
    <t>Cvetojević</t>
  </si>
  <si>
    <t>Nenad</t>
  </si>
  <si>
    <t>Tadić</t>
  </si>
  <si>
    <t>Ognjen</t>
  </si>
  <si>
    <t>Vasić</t>
  </si>
  <si>
    <t>Avram</t>
  </si>
  <si>
    <t>Gačić</t>
  </si>
  <si>
    <t>Andrija</t>
  </si>
  <si>
    <t>Vasović</t>
  </si>
  <si>
    <t>Marković</t>
  </si>
  <si>
    <t>Magdalena</t>
  </si>
  <si>
    <t>Polić</t>
  </si>
  <si>
    <t>Vasilije</t>
  </si>
  <si>
    <t xml:space="preserve">Mitrović </t>
  </si>
  <si>
    <t>Ivana</t>
  </si>
  <si>
    <t xml:space="preserve">Milanović </t>
  </si>
  <si>
    <t>Pavle</t>
  </si>
  <si>
    <t xml:space="preserve">Pavlović </t>
  </si>
  <si>
    <t>Bogosav</t>
  </si>
  <si>
    <t>Filipović</t>
  </si>
  <si>
    <t xml:space="preserve">Kakuća </t>
  </si>
  <si>
    <t>Bojan</t>
  </si>
  <si>
    <t>001957</t>
  </si>
  <si>
    <t>Blagojević</t>
  </si>
  <si>
    <t>Petar</t>
  </si>
  <si>
    <t>001954</t>
  </si>
  <si>
    <t>Krstić</t>
  </si>
  <si>
    <t>Vladimir</t>
  </si>
  <si>
    <t>NEC 015</t>
  </si>
  <si>
    <t>001958</t>
  </si>
  <si>
    <t>Vesić</t>
  </si>
  <si>
    <t>Strahinja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</si>
</sst>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13" zoomScale="110" zoomScaleNormal="110" zoomScaleSheetLayoutView="90" workbookViewId="0">
      <selection activeCell="H31" sqref="H3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88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2001</v>
      </c>
      <c r="E4" s="22">
        <v>11</v>
      </c>
      <c r="F4" s="22">
        <v>16</v>
      </c>
      <c r="G4" s="14">
        <f t="shared" ref="G4" si="0">DATE(D4,E4,F4)</f>
        <v>37211</v>
      </c>
      <c r="H4" s="15"/>
      <c r="I4" s="44"/>
      <c r="J4" s="16" t="s">
        <v>38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2009</v>
      </c>
      <c r="E5" s="22">
        <v>2</v>
      </c>
      <c r="F5" s="22">
        <v>13</v>
      </c>
      <c r="G5" s="14">
        <f t="shared" ref="G5:G68" si="1">DATE(D5,E5,F5)</f>
        <v>39857</v>
      </c>
      <c r="H5" s="15"/>
      <c r="I5" s="44"/>
      <c r="J5" s="16" t="s">
        <v>41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42</v>
      </c>
      <c r="C6" s="26" t="s">
        <v>43</v>
      </c>
      <c r="D6" s="22">
        <v>2009</v>
      </c>
      <c r="E6" s="22">
        <v>1</v>
      </c>
      <c r="F6" s="22">
        <v>14</v>
      </c>
      <c r="G6" s="14">
        <f t="shared" si="1"/>
        <v>39827</v>
      </c>
      <c r="H6" s="15"/>
      <c r="I6" s="44"/>
      <c r="J6" s="16" t="s">
        <v>41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44</v>
      </c>
      <c r="C7" s="26" t="s">
        <v>45</v>
      </c>
      <c r="D7" s="22">
        <v>2008</v>
      </c>
      <c r="E7" s="22">
        <v>8</v>
      </c>
      <c r="F7" s="22">
        <v>12</v>
      </c>
      <c r="G7" s="14">
        <f t="shared" si="1"/>
        <v>39672</v>
      </c>
      <c r="H7" s="15"/>
      <c r="I7" s="44"/>
      <c r="J7" s="16" t="s">
        <v>41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46</v>
      </c>
      <c r="C8" s="26" t="s">
        <v>47</v>
      </c>
      <c r="D8" s="22">
        <v>2009</v>
      </c>
      <c r="E8" s="22">
        <v>9</v>
      </c>
      <c r="F8" s="22">
        <v>7</v>
      </c>
      <c r="G8" s="14">
        <f t="shared" si="1"/>
        <v>40063</v>
      </c>
      <c r="H8" s="15"/>
      <c r="I8" s="44"/>
      <c r="J8" s="16" t="s">
        <v>41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46</v>
      </c>
      <c r="C9" s="26" t="s">
        <v>48</v>
      </c>
      <c r="D9" s="22">
        <v>2012</v>
      </c>
      <c r="E9" s="22">
        <v>7</v>
      </c>
      <c r="F9" s="22">
        <v>29</v>
      </c>
      <c r="G9" s="14">
        <f t="shared" si="1"/>
        <v>41119</v>
      </c>
      <c r="H9" s="15"/>
      <c r="I9" s="44"/>
      <c r="J9" s="16" t="s">
        <v>41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49</v>
      </c>
      <c r="C10" s="26" t="s">
        <v>50</v>
      </c>
      <c r="D10" s="22">
        <v>2009</v>
      </c>
      <c r="E10" s="22">
        <v>1</v>
      </c>
      <c r="F10" s="22">
        <v>28</v>
      </c>
      <c r="G10" s="14">
        <f t="shared" si="1"/>
        <v>39841</v>
      </c>
      <c r="H10" s="15"/>
      <c r="I10" s="44"/>
      <c r="J10" s="16" t="s">
        <v>41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51</v>
      </c>
      <c r="C11" s="26" t="s">
        <v>52</v>
      </c>
      <c r="D11" s="22">
        <v>2009</v>
      </c>
      <c r="E11" s="22">
        <v>5</v>
      </c>
      <c r="F11" s="22">
        <v>28</v>
      </c>
      <c r="G11" s="14">
        <f t="shared" si="1"/>
        <v>39961</v>
      </c>
      <c r="H11" s="15"/>
      <c r="I11" s="44"/>
      <c r="J11" s="16" t="s">
        <v>41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36</v>
      </c>
      <c r="C12" s="26" t="s">
        <v>53</v>
      </c>
      <c r="D12" s="22">
        <v>2010</v>
      </c>
      <c r="E12" s="22">
        <v>1</v>
      </c>
      <c r="F12" s="22">
        <v>15</v>
      </c>
      <c r="G12" s="14">
        <f t="shared" si="1"/>
        <v>40193</v>
      </c>
      <c r="H12" s="15"/>
      <c r="I12" s="44"/>
      <c r="J12" s="16" t="s">
        <v>41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54</v>
      </c>
      <c r="C13" s="26" t="s">
        <v>55</v>
      </c>
      <c r="D13" s="22">
        <v>2008</v>
      </c>
      <c r="E13" s="22">
        <v>6</v>
      </c>
      <c r="F13" s="22">
        <v>17</v>
      </c>
      <c r="G13" s="14">
        <f t="shared" si="1"/>
        <v>39616</v>
      </c>
      <c r="H13" s="15"/>
      <c r="I13" s="44"/>
      <c r="J13" s="16" t="s">
        <v>41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56</v>
      </c>
      <c r="C14" s="26" t="s">
        <v>57</v>
      </c>
      <c r="D14" s="22">
        <v>2009</v>
      </c>
      <c r="E14" s="22">
        <v>8</v>
      </c>
      <c r="F14" s="22">
        <v>8</v>
      </c>
      <c r="G14" s="14">
        <f t="shared" si="1"/>
        <v>40033</v>
      </c>
      <c r="H14" s="15"/>
      <c r="I14" s="44"/>
      <c r="J14" s="16" t="s">
        <v>41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58</v>
      </c>
      <c r="C15" s="26" t="s">
        <v>59</v>
      </c>
      <c r="D15" s="22">
        <v>2009</v>
      </c>
      <c r="E15" s="22">
        <v>6</v>
      </c>
      <c r="F15" s="22">
        <v>8</v>
      </c>
      <c r="G15" s="14">
        <f t="shared" si="1"/>
        <v>39972</v>
      </c>
      <c r="H15" s="15"/>
      <c r="I15" s="44"/>
      <c r="J15" s="16" t="s">
        <v>41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60</v>
      </c>
      <c r="C16" s="26" t="s">
        <v>61</v>
      </c>
      <c r="D16" s="22">
        <v>2006</v>
      </c>
      <c r="E16" s="22">
        <v>6</v>
      </c>
      <c r="F16" s="22">
        <v>4</v>
      </c>
      <c r="G16" s="14">
        <f t="shared" si="1"/>
        <v>38872</v>
      </c>
      <c r="H16" s="15"/>
      <c r="I16" s="44"/>
      <c r="J16" s="16" t="s">
        <v>41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62</v>
      </c>
      <c r="C17" s="26" t="s">
        <v>63</v>
      </c>
      <c r="D17" s="22">
        <v>2006</v>
      </c>
      <c r="E17" s="22">
        <v>5</v>
      </c>
      <c r="F17" s="22">
        <v>16</v>
      </c>
      <c r="G17" s="14">
        <f t="shared" si="1"/>
        <v>38853</v>
      </c>
      <c r="H17" s="15"/>
      <c r="I17" s="44"/>
      <c r="J17" s="16" t="s">
        <v>41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64</v>
      </c>
      <c r="C18" s="26" t="s">
        <v>65</v>
      </c>
      <c r="D18" s="22">
        <v>2007</v>
      </c>
      <c r="E18" s="22">
        <v>9</v>
      </c>
      <c r="F18" s="22">
        <v>6</v>
      </c>
      <c r="G18" s="14">
        <f t="shared" si="1"/>
        <v>39331</v>
      </c>
      <c r="H18" s="15"/>
      <c r="I18" s="44"/>
      <c r="J18" s="16" t="s">
        <v>41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66</v>
      </c>
      <c r="C19" s="26" t="s">
        <v>67</v>
      </c>
      <c r="D19" s="22">
        <v>2007</v>
      </c>
      <c r="E19" s="22">
        <v>5</v>
      </c>
      <c r="F19" s="22">
        <v>5</v>
      </c>
      <c r="G19" s="14">
        <f t="shared" si="1"/>
        <v>39207</v>
      </c>
      <c r="H19" s="15"/>
      <c r="I19" s="44"/>
      <c r="J19" s="16" t="s">
        <v>41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68</v>
      </c>
      <c r="C20" s="26" t="s">
        <v>59</v>
      </c>
      <c r="D20" s="22">
        <v>2009</v>
      </c>
      <c r="E20" s="22">
        <v>9</v>
      </c>
      <c r="F20" s="22">
        <v>25</v>
      </c>
      <c r="G20" s="14">
        <f t="shared" si="1"/>
        <v>40081</v>
      </c>
      <c r="H20" s="15"/>
      <c r="I20" s="44"/>
      <c r="J20" s="16" t="s">
        <v>41</v>
      </c>
      <c r="K20" s="26"/>
      <c r="L20" s="15" t="s">
        <v>3</v>
      </c>
      <c r="N20" s="32"/>
    </row>
    <row r="21" spans="1:14" ht="23.45" customHeight="1">
      <c r="A21" s="13">
        <v>18</v>
      </c>
      <c r="B21" s="26" t="s">
        <v>69</v>
      </c>
      <c r="C21" s="26" t="s">
        <v>70</v>
      </c>
      <c r="D21" s="22">
        <v>2009</v>
      </c>
      <c r="E21" s="22">
        <v>8</v>
      </c>
      <c r="F21" s="22">
        <v>30</v>
      </c>
      <c r="G21" s="14">
        <f t="shared" si="1"/>
        <v>40055</v>
      </c>
      <c r="H21" s="15"/>
      <c r="I21" s="44"/>
      <c r="J21" s="16" t="s">
        <v>41</v>
      </c>
      <c r="K21" s="26"/>
      <c r="L21" s="15" t="s">
        <v>4</v>
      </c>
      <c r="N21" s="32"/>
    </row>
    <row r="22" spans="1:14" ht="23.45" customHeight="1">
      <c r="A22" s="13">
        <v>19</v>
      </c>
      <c r="B22" s="26" t="s">
        <v>71</v>
      </c>
      <c r="C22" s="26" t="s">
        <v>72</v>
      </c>
      <c r="D22" s="22">
        <v>2011</v>
      </c>
      <c r="E22" s="22">
        <v>9</v>
      </c>
      <c r="F22" s="22">
        <v>26</v>
      </c>
      <c r="G22" s="14">
        <f t="shared" si="1"/>
        <v>40812</v>
      </c>
      <c r="H22" s="15"/>
      <c r="I22" s="44"/>
      <c r="J22" s="16" t="s">
        <v>41</v>
      </c>
      <c r="K22" s="26"/>
      <c r="L22" s="15" t="s">
        <v>3</v>
      </c>
      <c r="N22" s="32"/>
    </row>
    <row r="23" spans="1:14" ht="23.45" customHeight="1">
      <c r="A23" s="13">
        <v>20</v>
      </c>
      <c r="B23" s="26" t="s">
        <v>42</v>
      </c>
      <c r="C23" s="26" t="s">
        <v>48</v>
      </c>
      <c r="D23" s="22">
        <v>2012</v>
      </c>
      <c r="E23" s="22">
        <v>9</v>
      </c>
      <c r="F23" s="22">
        <v>3</v>
      </c>
      <c r="G23" s="14">
        <f t="shared" si="1"/>
        <v>41155</v>
      </c>
      <c r="H23" s="15"/>
      <c r="I23" s="44"/>
      <c r="J23" s="16" t="s">
        <v>41</v>
      </c>
      <c r="K23" s="26"/>
      <c r="L23" s="15" t="s">
        <v>3</v>
      </c>
      <c r="N23" s="32"/>
    </row>
    <row r="24" spans="1:14" ht="23.45" customHeight="1">
      <c r="A24" s="13">
        <v>21</v>
      </c>
      <c r="B24" s="26" t="s">
        <v>73</v>
      </c>
      <c r="C24" s="26" t="s">
        <v>74</v>
      </c>
      <c r="D24" s="22">
        <v>2007</v>
      </c>
      <c r="E24" s="22">
        <v>8</v>
      </c>
      <c r="F24" s="22">
        <v>2</v>
      </c>
      <c r="G24" s="14">
        <f t="shared" si="1"/>
        <v>39296</v>
      </c>
      <c r="H24" s="15"/>
      <c r="I24" s="44"/>
      <c r="J24" s="16" t="s">
        <v>41</v>
      </c>
      <c r="K24" s="26"/>
      <c r="L24" s="15" t="s">
        <v>4</v>
      </c>
      <c r="N24" s="32"/>
    </row>
    <row r="25" spans="1:14" ht="23.45" customHeight="1">
      <c r="A25" s="13">
        <v>22</v>
      </c>
      <c r="B25" s="26" t="s">
        <v>73</v>
      </c>
      <c r="C25" s="26" t="s">
        <v>63</v>
      </c>
      <c r="D25" s="22">
        <v>2009</v>
      </c>
      <c r="E25" s="22">
        <v>3</v>
      </c>
      <c r="F25" s="22">
        <v>9</v>
      </c>
      <c r="G25" s="14">
        <f t="shared" si="1"/>
        <v>39881</v>
      </c>
      <c r="H25" s="15"/>
      <c r="I25" s="44"/>
      <c r="J25" s="16" t="s">
        <v>41</v>
      </c>
      <c r="K25" s="26"/>
      <c r="L25" s="15" t="s">
        <v>3</v>
      </c>
      <c r="N25" s="32"/>
    </row>
    <row r="26" spans="1:14" ht="23.45" customHeight="1">
      <c r="A26" s="13">
        <v>23</v>
      </c>
      <c r="B26" s="26" t="s">
        <v>75</v>
      </c>
      <c r="C26" s="26" t="s">
        <v>76</v>
      </c>
      <c r="D26" s="22">
        <v>2009</v>
      </c>
      <c r="E26" s="22">
        <v>9</v>
      </c>
      <c r="F26" s="22">
        <v>17</v>
      </c>
      <c r="G26" s="14">
        <f t="shared" si="1"/>
        <v>40073</v>
      </c>
      <c r="H26" s="15"/>
      <c r="I26" s="44"/>
      <c r="J26" s="16" t="s">
        <v>41</v>
      </c>
      <c r="K26" s="26"/>
      <c r="L26" s="15" t="s">
        <v>3</v>
      </c>
      <c r="N26" s="32"/>
    </row>
    <row r="27" spans="1:14" ht="23.45" customHeight="1">
      <c r="A27" s="13">
        <v>24</v>
      </c>
      <c r="B27" s="26" t="s">
        <v>77</v>
      </c>
      <c r="C27" s="26" t="s">
        <v>78</v>
      </c>
      <c r="D27" s="22">
        <v>1984</v>
      </c>
      <c r="E27" s="22">
        <v>9</v>
      </c>
      <c r="F27" s="22">
        <v>25</v>
      </c>
      <c r="G27" s="14">
        <f t="shared" si="1"/>
        <v>30950</v>
      </c>
      <c r="H27" s="15"/>
      <c r="I27" s="44"/>
      <c r="J27" s="16" t="s">
        <v>38</v>
      </c>
      <c r="K27" s="26"/>
      <c r="L27" s="15" t="s">
        <v>3</v>
      </c>
      <c r="N27" s="32"/>
    </row>
    <row r="28" spans="1:14" ht="23.45" customHeight="1">
      <c r="A28" s="13">
        <v>25</v>
      </c>
      <c r="B28" s="26" t="s">
        <v>79</v>
      </c>
      <c r="C28" s="26" t="s">
        <v>37</v>
      </c>
      <c r="D28" s="22">
        <v>1991</v>
      </c>
      <c r="E28" s="22">
        <v>11</v>
      </c>
      <c r="F28" s="22">
        <v>15</v>
      </c>
      <c r="G28" s="14">
        <f t="shared" si="1"/>
        <v>33557</v>
      </c>
      <c r="H28" s="15" t="s">
        <v>82</v>
      </c>
      <c r="I28" s="44"/>
      <c r="J28" s="16" t="s">
        <v>38</v>
      </c>
      <c r="K28" s="26"/>
      <c r="L28" s="15" t="s">
        <v>3</v>
      </c>
      <c r="N28" s="32"/>
    </row>
    <row r="29" spans="1:14" ht="23.45" customHeight="1">
      <c r="A29" s="13">
        <v>26</v>
      </c>
      <c r="B29" s="26" t="s">
        <v>80</v>
      </c>
      <c r="C29" s="26" t="s">
        <v>81</v>
      </c>
      <c r="D29" s="22">
        <v>1982</v>
      </c>
      <c r="E29" s="22">
        <v>4</v>
      </c>
      <c r="F29" s="22">
        <v>22</v>
      </c>
      <c r="G29" s="14">
        <f t="shared" si="1"/>
        <v>30063</v>
      </c>
      <c r="H29" s="15"/>
      <c r="I29" s="44"/>
      <c r="J29" s="16" t="s">
        <v>41</v>
      </c>
      <c r="K29" s="26"/>
      <c r="L29" s="15" t="s">
        <v>3</v>
      </c>
      <c r="N29" s="32"/>
    </row>
    <row r="30" spans="1:14" ht="23.45" customHeight="1">
      <c r="A30" s="13">
        <v>27</v>
      </c>
      <c r="B30" s="26" t="s">
        <v>83</v>
      </c>
      <c r="C30" s="26" t="s">
        <v>84</v>
      </c>
      <c r="D30" s="22">
        <v>2002</v>
      </c>
      <c r="E30" s="22">
        <v>11</v>
      </c>
      <c r="F30" s="22">
        <v>21</v>
      </c>
      <c r="G30" s="14">
        <f t="shared" si="1"/>
        <v>37581</v>
      </c>
      <c r="H30" s="15" t="s">
        <v>85</v>
      </c>
      <c r="I30" s="44"/>
      <c r="J30" s="16" t="s">
        <v>38</v>
      </c>
      <c r="K30" s="26"/>
      <c r="L30" s="15" t="s">
        <v>3</v>
      </c>
      <c r="N30" s="32"/>
    </row>
    <row r="31" spans="1:14" ht="23.45" customHeight="1">
      <c r="A31" s="13">
        <v>28</v>
      </c>
      <c r="B31" s="26" t="s">
        <v>86</v>
      </c>
      <c r="C31" s="26" t="s">
        <v>87</v>
      </c>
      <c r="D31" s="22">
        <v>1986</v>
      </c>
      <c r="E31" s="22">
        <v>2</v>
      </c>
      <c r="F31" s="22">
        <v>15</v>
      </c>
      <c r="G31" s="14">
        <f t="shared" si="1"/>
        <v>31458</v>
      </c>
      <c r="H31" s="15" t="s">
        <v>89</v>
      </c>
      <c r="I31" s="44"/>
      <c r="J31" s="16" t="s">
        <v>38</v>
      </c>
      <c r="K31" s="26"/>
      <c r="L31" s="15" t="s">
        <v>3</v>
      </c>
      <c r="N31" s="32"/>
    </row>
    <row r="32" spans="1:14" ht="23.45" customHeight="1">
      <c r="A32" s="13">
        <v>29</v>
      </c>
      <c r="B32" s="26" t="s">
        <v>90</v>
      </c>
      <c r="C32" s="26" t="s">
        <v>91</v>
      </c>
      <c r="D32" s="22">
        <v>2012</v>
      </c>
      <c r="E32" s="22">
        <v>8</v>
      </c>
      <c r="F32" s="22">
        <v>21</v>
      </c>
      <c r="G32" s="14">
        <f t="shared" si="1"/>
        <v>41142</v>
      </c>
      <c r="H32" s="15"/>
      <c r="I32" s="44"/>
      <c r="J32" s="16" t="s">
        <v>41</v>
      </c>
      <c r="K32" s="26"/>
      <c r="L32" s="15" t="s">
        <v>3</v>
      </c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NEC 015</v>
      </c>
      <c r="C2" s="4" t="str">
        <f>obrazac!B4</f>
        <v xml:space="preserve">Simić </v>
      </c>
      <c r="D2" s="4" t="str">
        <f>obrazac!C4</f>
        <v>Đorđe</v>
      </c>
      <c r="E2" s="39">
        <f>obrazac!G4</f>
        <v>37211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NEC 015</v>
      </c>
      <c r="C3" s="4" t="str">
        <f>obrazac!B5</f>
        <v>Veselinović</v>
      </c>
      <c r="D3" s="4" t="str">
        <f>obrazac!C5</f>
        <v>Viktor</v>
      </c>
      <c r="E3" s="39">
        <f>obrazac!G5</f>
        <v>39857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NEC 015</v>
      </c>
      <c r="C4" s="4" t="str">
        <f>obrazac!B6</f>
        <v xml:space="preserve">Lukić </v>
      </c>
      <c r="D4" s="4" t="str">
        <f>obrazac!C6</f>
        <v>Lazar</v>
      </c>
      <c r="E4" s="39">
        <f>obrazac!G6</f>
        <v>39827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NEC 015</v>
      </c>
      <c r="C5" s="4" t="str">
        <f>obrazac!B7</f>
        <v xml:space="preserve">Knežević </v>
      </c>
      <c r="D5" s="4" t="str">
        <f>obrazac!C7</f>
        <v>Vuk</v>
      </c>
      <c r="E5" s="39">
        <f>obrazac!G7</f>
        <v>39672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NEC 015</v>
      </c>
      <c r="C6" s="4" t="str">
        <f>obrazac!B8</f>
        <v xml:space="preserve">Tomić </v>
      </c>
      <c r="D6" s="4" t="str">
        <f>obrazac!C8</f>
        <v>Uroš</v>
      </c>
      <c r="E6" s="39">
        <f>obrazac!G8</f>
        <v>40063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NEC 015</v>
      </c>
      <c r="C7" s="4" t="str">
        <f>obrazac!B9</f>
        <v xml:space="preserve">Tomić </v>
      </c>
      <c r="D7" s="4" t="str">
        <f>obrazac!C9</f>
        <v>Luka</v>
      </c>
      <c r="E7" s="39">
        <f>obrazac!G9</f>
        <v>41119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NEC 015</v>
      </c>
      <c r="C8" s="4" t="str">
        <f>obrazac!B10</f>
        <v>Josipović</v>
      </c>
      <c r="D8" s="4" t="str">
        <f>obrazac!C10</f>
        <v>Srđan</v>
      </c>
      <c r="E8" s="39">
        <f>obrazac!G10</f>
        <v>39841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NEC 015</v>
      </c>
      <c r="C9" s="4" t="str">
        <f>obrazac!B11</f>
        <v xml:space="preserve">Arsić </v>
      </c>
      <c r="D9" s="4" t="str">
        <f>obrazac!C11</f>
        <v>Marko</v>
      </c>
      <c r="E9" s="39">
        <f>obrazac!G11</f>
        <v>39961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NEC 015</v>
      </c>
      <c r="C10" s="4" t="str">
        <f>obrazac!B12</f>
        <v xml:space="preserve">Simić </v>
      </c>
      <c r="D10" s="4" t="str">
        <f>obrazac!C12</f>
        <v>Uglješa</v>
      </c>
      <c r="E10" s="39">
        <f>obrazac!G12</f>
        <v>40193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NEC 015</v>
      </c>
      <c r="C11" s="4" t="str">
        <f>obrazac!B13</f>
        <v>Vujić</v>
      </c>
      <c r="D11" s="4" t="str">
        <f>obrazac!C13</f>
        <v>Slobodan</v>
      </c>
      <c r="E11" s="39">
        <f>obrazac!G13</f>
        <v>39616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NEC 015</v>
      </c>
      <c r="C12" s="4" t="str">
        <f>obrazac!B14</f>
        <v xml:space="preserve">Popović </v>
      </c>
      <c r="D12" s="4" t="str">
        <f>obrazac!C14</f>
        <v>Mateja</v>
      </c>
      <c r="E12" s="39">
        <f>obrazac!G14</f>
        <v>40033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NEC 015</v>
      </c>
      <c r="C13" s="4" t="str">
        <f>obrazac!B15</f>
        <v>Mijailović</v>
      </c>
      <c r="D13" s="4" t="str">
        <f>obrazac!C15</f>
        <v>Nemanja</v>
      </c>
      <c r="E13" s="39">
        <f>obrazac!G15</f>
        <v>39972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NEC 015</v>
      </c>
      <c r="C14" s="4" t="str">
        <f>obrazac!B16</f>
        <v>Cvetojević</v>
      </c>
      <c r="D14" s="4" t="str">
        <f>obrazac!C16</f>
        <v>Nenad</v>
      </c>
      <c r="E14" s="39">
        <f>obrazac!G16</f>
        <v>38872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NEC 015</v>
      </c>
      <c r="C15" s="4" t="str">
        <f>obrazac!B17</f>
        <v>Tadić</v>
      </c>
      <c r="D15" s="4" t="str">
        <f>obrazac!C17</f>
        <v>Ognjen</v>
      </c>
      <c r="E15" s="39">
        <f>obrazac!G17</f>
        <v>38853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NEC 015</v>
      </c>
      <c r="C16" s="4" t="str">
        <f>obrazac!B18</f>
        <v>Vasić</v>
      </c>
      <c r="D16" s="4" t="str">
        <f>obrazac!C18</f>
        <v>Avram</v>
      </c>
      <c r="E16" s="39">
        <f>obrazac!G18</f>
        <v>39331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NEC 015</v>
      </c>
      <c r="C17" s="4" t="str">
        <f>obrazac!B19</f>
        <v>Gačić</v>
      </c>
      <c r="D17" s="4" t="str">
        <f>obrazac!C19</f>
        <v>Andrija</v>
      </c>
      <c r="E17" s="39">
        <f>obrazac!G19</f>
        <v>39207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NEC 015</v>
      </c>
      <c r="C18" s="4" t="str">
        <f>obrazac!B20</f>
        <v>Vasović</v>
      </c>
      <c r="D18" s="4" t="str">
        <f>obrazac!C20</f>
        <v>Nemanja</v>
      </c>
      <c r="E18" s="39">
        <f>obrazac!G20</f>
        <v>40081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NEC 015</v>
      </c>
      <c r="C19" s="4" t="str">
        <f>obrazac!B21</f>
        <v>Marković</v>
      </c>
      <c r="D19" s="4" t="str">
        <f>obrazac!C21</f>
        <v>Magdalena</v>
      </c>
      <c r="E19" s="39">
        <f>obrazac!G21</f>
        <v>40055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NEC 015</v>
      </c>
      <c r="C20" s="4" t="str">
        <f>obrazac!B22</f>
        <v>Polić</v>
      </c>
      <c r="D20" s="4" t="str">
        <f>obrazac!C22</f>
        <v>Vasilije</v>
      </c>
      <c r="E20" s="39">
        <f>obrazac!G22</f>
        <v>40812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NEC 015</v>
      </c>
      <c r="C21" s="4" t="str">
        <f>obrazac!B23</f>
        <v xml:space="preserve">Lukić </v>
      </c>
      <c r="D21" s="4" t="str">
        <f>obrazac!C23</f>
        <v>Luka</v>
      </c>
      <c r="E21" s="39">
        <f>obrazac!G23</f>
        <v>41155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NEC 015</v>
      </c>
      <c r="C22" s="4" t="str">
        <f>obrazac!B24</f>
        <v xml:space="preserve">Mitrović </v>
      </c>
      <c r="D22" s="4" t="str">
        <f>obrazac!C24</f>
        <v>Ivana</v>
      </c>
      <c r="E22" s="39">
        <f>obrazac!G24</f>
        <v>39296</v>
      </c>
      <c r="F22" s="4">
        <f>obrazac!H24</f>
        <v>0</v>
      </c>
      <c r="G22" s="4" t="str">
        <f>obrazac!J24</f>
        <v>prva registracija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NEC 015</v>
      </c>
      <c r="C23" s="4" t="str">
        <f>obrazac!B25</f>
        <v xml:space="preserve">Mitrović </v>
      </c>
      <c r="D23" s="4" t="str">
        <f>obrazac!C25</f>
        <v>Ognjen</v>
      </c>
      <c r="E23" s="39">
        <f>obrazac!G25</f>
        <v>39881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NEC 015</v>
      </c>
      <c r="C24" s="4" t="str">
        <f>obrazac!B26</f>
        <v xml:space="preserve">Milanović </v>
      </c>
      <c r="D24" s="4" t="str">
        <f>obrazac!C26</f>
        <v>Pavle</v>
      </c>
      <c r="E24" s="39">
        <f>obrazac!G26</f>
        <v>40073</v>
      </c>
      <c r="F24" s="4">
        <f>obrazac!H26</f>
        <v>0</v>
      </c>
      <c r="G24" s="4" t="str">
        <f>obrazac!J26</f>
        <v>prva registracija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NEC 015</v>
      </c>
      <c r="C25" s="4" t="str">
        <f>obrazac!B27</f>
        <v xml:space="preserve">Pavlović </v>
      </c>
      <c r="D25" s="4" t="str">
        <f>obrazac!C27</f>
        <v>Bogosav</v>
      </c>
      <c r="E25" s="39">
        <f>obrazac!G27</f>
        <v>30950</v>
      </c>
      <c r="F25" s="4">
        <f>obrazac!H27</f>
        <v>0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NEC 015</v>
      </c>
      <c r="C26" s="4" t="str">
        <f>obrazac!B28</f>
        <v>Filipović</v>
      </c>
      <c r="D26" s="4" t="str">
        <f>obrazac!C28</f>
        <v>Đorđe</v>
      </c>
      <c r="E26" s="39">
        <f>obrazac!G28</f>
        <v>33557</v>
      </c>
      <c r="F26" s="4" t="str">
        <f>obrazac!H28</f>
        <v>001957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NEC 015</v>
      </c>
      <c r="C27" s="4" t="str">
        <f>obrazac!B29</f>
        <v xml:space="preserve">Kakuća </v>
      </c>
      <c r="D27" s="4" t="str">
        <f>obrazac!C29</f>
        <v>Bojan</v>
      </c>
      <c r="E27" s="39">
        <f>obrazac!G29</f>
        <v>30063</v>
      </c>
      <c r="F27" s="4">
        <f>obrazac!H29</f>
        <v>0</v>
      </c>
      <c r="G27" s="4" t="str">
        <f>obrazac!J29</f>
        <v>prva registracija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NEC 015</v>
      </c>
      <c r="C28" s="4" t="str">
        <f>obrazac!B30</f>
        <v>Blagojević</v>
      </c>
      <c r="D28" s="4" t="str">
        <f>obrazac!C30</f>
        <v>Petar</v>
      </c>
      <c r="E28" s="39">
        <f>obrazac!G30</f>
        <v>37581</v>
      </c>
      <c r="F28" s="4" t="str">
        <f>obrazac!H30</f>
        <v>001954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NEC 015</v>
      </c>
      <c r="C29" s="4" t="str">
        <f>obrazac!B31</f>
        <v>Krstić</v>
      </c>
      <c r="D29" s="4" t="str">
        <f>obrazac!C31</f>
        <v>Vladimir</v>
      </c>
      <c r="E29" s="39">
        <f>obrazac!G31</f>
        <v>31458</v>
      </c>
      <c r="F29" s="4" t="str">
        <f>obrazac!H31</f>
        <v>001958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NEC 015</v>
      </c>
      <c r="C30" s="4" t="str">
        <f>obrazac!B32</f>
        <v>Vesić</v>
      </c>
      <c r="D30" s="4" t="str">
        <f>obrazac!C32</f>
        <v>Strahinja</v>
      </c>
      <c r="E30" s="39">
        <f>obrazac!G32</f>
        <v>41142</v>
      </c>
      <c r="F30" s="4">
        <f>obrazac!H32</f>
        <v>0</v>
      </c>
      <c r="G30" s="4" t="str">
        <f>obrazac!J32</f>
        <v>prva registracija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NEC 015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NEC 015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NEC 015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NEC 015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NEC 015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NEC 015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NEC 015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NEC 015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NEC 015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NEC 015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NEC 015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NEC 015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NEC 015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NEC 015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NEC 015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NEC 015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NEC 015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NEC 015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NEC 015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NEC 015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NEC 015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NEC 015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NEC 015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NEC 015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NEC 015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NEC 015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NEC 015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NEC 015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NEC 015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NEC 015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NEC 015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NEC 015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NEC 015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NEC 015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NEC 015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NEC 015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NEC 015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NEC 015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NEC 015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NEC 015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NEC 015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NEC 015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NEC 015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NEC 015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NEC 015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NEC 015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NEC 015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NEC 015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NEC 015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NEC 015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NEC 015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NEC 015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NEC 015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NEC 015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NEC 015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NEC 015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NEC 015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NEC 015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NEC 015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NEC 015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2021-08-17T07:33:44Z</dcterms:modified>
</cp:coreProperties>
</file>